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7490" windowHeight="9000"/>
  </bookViews>
  <sheets>
    <sheet name="лист" sheetId="1" r:id="rId1"/>
  </sheets>
  <calcPr calcId="125725"/>
  <customWorkbookViews>
    <customWorkbookView name="02-2215 - Личное представление" guid="{7912AC03-45BF-4E22-9560-F377BE0FD668}" mergeInterval="0" personalView="1" maximized="1" xWindow="1" yWindow="1" windowWidth="1916" windowHeight="850" activeSheetId="1"/>
    <customWorkbookView name="02-2212 - Личное представление" guid="{6613359C-DDEF-4AEC-AFFB-41BFC8B07410}" mergeInterval="0" personalView="1" maximized="1" xWindow="1" yWindow="1" windowWidth="1916" windowHeight="808" activeSheetId="1"/>
  </customWorkbookViews>
</workbook>
</file>

<file path=xl/calcChain.xml><?xml version="1.0" encoding="utf-8"?>
<calcChain xmlns="http://schemas.openxmlformats.org/spreadsheetml/2006/main">
  <c r="E10" i="1"/>
  <c r="D17"/>
  <c r="E17"/>
  <c r="D15"/>
  <c r="D14" s="1"/>
  <c r="E15"/>
  <c r="E14" s="1"/>
  <c r="C15"/>
  <c r="C14" s="1"/>
  <c r="C20" s="1"/>
  <c r="C17"/>
  <c r="D16" l="1"/>
  <c r="D18" s="1"/>
  <c r="E16"/>
  <c r="E18" s="1"/>
  <c r="C16"/>
  <c r="C18" s="1"/>
  <c r="D12" l="1"/>
  <c r="E12"/>
  <c r="C12"/>
  <c r="D21" l="1"/>
  <c r="E21"/>
  <c r="D20"/>
  <c r="E20"/>
  <c r="C21"/>
  <c r="E22" l="1"/>
  <c r="D22"/>
  <c r="C22"/>
</calcChain>
</file>

<file path=xl/sharedStrings.xml><?xml version="1.0" encoding="utf-8"?>
<sst xmlns="http://schemas.openxmlformats.org/spreadsheetml/2006/main" count="24" uniqueCount="20">
  <si>
    <t>Показатели</t>
  </si>
  <si>
    <t>Доходы</t>
  </si>
  <si>
    <t>Дефицит(-), профицит(+)</t>
  </si>
  <si>
    <t>Расходы  - всего</t>
  </si>
  <si>
    <t>Расходы - всего</t>
  </si>
  <si>
    <t>Расходы</t>
  </si>
  <si>
    <t xml:space="preserve">Бюджет района </t>
  </si>
  <si>
    <t>Бюджеты муниципальных образований (поселений)</t>
  </si>
  <si>
    <t>Итого консолидированный бюджет района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</si>
  <si>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</si>
  <si>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бюджетам муниципальных образований (поселений)</t>
  </si>
  <si>
    <t>в том числе межбюджетные трансферты из бюджета района</t>
  </si>
  <si>
    <t>в том числе межбюджетные трансферты бюджету района</t>
  </si>
  <si>
    <t>2019 год</t>
  </si>
  <si>
    <t>2020 год</t>
  </si>
  <si>
    <t>(руб)</t>
  </si>
  <si>
    <t>12=16</t>
  </si>
  <si>
    <t>18=10</t>
  </si>
  <si>
    <t>2021 год</t>
  </si>
  <si>
    <t>Прогноз основных характеристик консолидированного бюджета муниципального образования Кондинский район на 2019 год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</si>
</sst>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164" fontId="3" fillId="0" borderId="0" xfId="0" applyNumberFormat="1" applyFont="1"/>
    <xf numFmtId="4" fontId="1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11">
    <dxf>
      <alignment vertical="center" readingOrder="0"/>
    </dxf>
    <dxf>
      <alignment vertical="center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color auto="1"/>
      </font>
    </dxf>
    <dxf>
      <numFmt numFmtId="4" formatCode="#,##0.00"/>
    </dxf>
    <dxf>
      <numFmt numFmtId="164" formatCode="#,##0.0"/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3" Type="http://schemas.openxmlformats.org/officeDocument/2006/relationships/revisionLog" Target="revisionLog111.xml"/><Relationship Id="rId21" Type="http://schemas.openxmlformats.org/officeDocument/2006/relationships/revisionLog" Target="revisionLog14.xml"/><Relationship Id="rId7" Type="http://schemas.openxmlformats.org/officeDocument/2006/relationships/revisionLog" Target="revisionLog12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.xml"/><Relationship Id="rId20" Type="http://schemas.openxmlformats.org/officeDocument/2006/relationships/revisionLog" Target="revisionLog15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1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.xml"/><Relationship Id="rId2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DF280221-F441-49B3-AC75-4CC33D69F0AB}" diskRevisions="1" revisionId="16" version="22">
  <header guid="{3CDAB3D1-62B4-4DB2-93A7-542AD2E29B58}" dateTime="2018-10-25T11:29:12" maxSheetId="2" userName="02-2212" r:id="rId1">
    <sheetIdMap count="1">
      <sheetId val="1"/>
    </sheetIdMap>
  </header>
  <header guid="{C1DE5B27-37C5-4B1C-86BE-EFC2666ADA31}" dateTime="2018-10-25T13:59:51" maxSheetId="2" userName="02-2215" r:id="rId2" minRId="1" maxRId="6">
    <sheetIdMap count="1">
      <sheetId val="1"/>
    </sheetIdMap>
  </header>
  <header guid="{886AD266-11D4-474B-AB7C-DBECBBBB7E87}" dateTime="2018-10-25T14:00:22" maxSheetId="2" userName="02-2215" r:id="rId3" minRId="7">
    <sheetIdMap count="1">
      <sheetId val="1"/>
    </sheetIdMap>
  </header>
  <header guid="{AEAFC8B3-D2DB-4E95-AA42-D0A57831A984}" dateTime="2018-10-25T14:00:37" maxSheetId="2" userName="02-2215" r:id="rId4" minRId="8">
    <sheetIdMap count="1">
      <sheetId val="1"/>
    </sheetIdMap>
  </header>
  <header guid="{CA6261BB-865E-4BB9-B059-614AF7373309}" dateTime="2018-10-25T14:01:09" maxSheetId="2" userName="02-2215" r:id="rId5" minRId="9" maxRId="11">
    <sheetIdMap count="1">
      <sheetId val="1"/>
    </sheetIdMap>
  </header>
  <header guid="{7890FFDF-D67F-46A7-B7FD-76B1B1F76D3B}" dateTime="2018-10-25T14:02:30" maxSheetId="2" userName="02-2215" r:id="rId6" minRId="12" maxRId="14">
    <sheetIdMap count="1">
      <sheetId val="1"/>
    </sheetIdMap>
  </header>
  <header guid="{9C601932-0BA1-411F-B980-DDB4A7F2413B}" dateTime="2018-10-25T14:07:36" maxSheetId="2" userName="02-2215" r:id="rId7">
    <sheetIdMap count="1">
      <sheetId val="1"/>
    </sheetIdMap>
  </header>
  <header guid="{4CFC2315-3124-4571-8743-D54ED203C8FF}" dateTime="2018-10-25T14:07:38" maxSheetId="2" userName="02-2215" r:id="rId8">
    <sheetIdMap count="1">
      <sheetId val="1"/>
    </sheetIdMap>
  </header>
  <header guid="{B3BF1F67-90AD-47EB-A65B-57CBA484BAC7}" dateTime="2018-10-25T14:12:14" maxSheetId="2" userName="02-2215" r:id="rId9" minRId="15">
    <sheetIdMap count="1">
      <sheetId val="1"/>
    </sheetIdMap>
  </header>
  <header guid="{1C82BBED-E505-486E-8E2C-655D793ECCBB}" dateTime="2018-10-25T14:12:17" maxSheetId="2" userName="02-2215" r:id="rId10">
    <sheetIdMap count="1">
      <sheetId val="1"/>
    </sheetIdMap>
  </header>
  <header guid="{A13B342C-F395-47D4-ACC5-37EB9FB482B1}" dateTime="2018-10-25T14:13:58" maxSheetId="2" userName="02-2215" r:id="rId11">
    <sheetIdMap count="1">
      <sheetId val="1"/>
    </sheetIdMap>
  </header>
  <header guid="{22492EB9-32D9-4178-941A-51802DC1751B}" dateTime="2018-10-25T14:14:05" maxSheetId="2" userName="02-2215" r:id="rId12">
    <sheetIdMap count="1">
      <sheetId val="1"/>
    </sheetIdMap>
  </header>
  <header guid="{D07F12CD-757D-4221-A1A5-8900F3B7F577}" dateTime="2018-10-25T14:14:07" maxSheetId="2" userName="02-2215" r:id="rId13">
    <sheetIdMap count="1">
      <sheetId val="1"/>
    </sheetIdMap>
  </header>
  <header guid="{DBC216AF-3266-4E26-AA64-6A87AF6F4F5F}" dateTime="2018-10-25T14:14:09" maxSheetId="2" userName="02-2215" r:id="rId14">
    <sheetIdMap count="1">
      <sheetId val="1"/>
    </sheetIdMap>
  </header>
  <header guid="{BE41BC83-7A3C-4CF1-A45F-8B13818AAEDA}" dateTime="2018-10-25T14:14:12" maxSheetId="2" userName="02-2215" r:id="rId15">
    <sheetIdMap count="1">
      <sheetId val="1"/>
    </sheetIdMap>
  </header>
  <header guid="{3B29A639-01E4-4CD8-91CB-6192A219C258}" dateTime="2018-10-25T14:14:15" maxSheetId="2" userName="02-2215" r:id="rId16">
    <sheetIdMap count="1">
      <sheetId val="1"/>
    </sheetIdMap>
  </header>
  <header guid="{38D61ABD-F792-4FDC-A318-9569EF48A202}" dateTime="2018-10-25T14:14:17" maxSheetId="2" userName="02-2215" r:id="rId17">
    <sheetIdMap count="1">
      <sheetId val="1"/>
    </sheetIdMap>
  </header>
  <header guid="{EC2A7F29-9077-4A23-A36C-5EB758138E23}" dateTime="2018-10-25T14:14:21" maxSheetId="2" userName="02-2215" r:id="rId18" minRId="16">
    <sheetIdMap count="1">
      <sheetId val="1"/>
    </sheetIdMap>
  </header>
  <header guid="{2326E291-D7A4-46F7-90D0-5E1218731039}" dateTime="2018-10-25T14:14:33" maxSheetId="2" userName="02-2215" r:id="rId19">
    <sheetIdMap count="1">
      <sheetId val="1"/>
    </sheetIdMap>
  </header>
  <header guid="{DA95D36A-ED6F-4284-A6CD-79CE78AF8852}" dateTime="2018-10-25T14:14:35" maxSheetId="2" userName="02-2215" r:id="rId20">
    <sheetIdMap count="1">
      <sheetId val="1"/>
    </sheetIdMap>
  </header>
  <header guid="{EFAFA86B-6777-45E0-A413-8C976EE7F02C}" dateTime="2018-10-25T14:14:54" maxSheetId="2" userName="02-2215" r:id="rId21">
    <sheetIdMap count="1">
      <sheetId val="1"/>
    </sheetIdMap>
  </header>
  <header guid="{DF280221-F441-49B3-AC75-4CC33D69F0AB}" dateTime="2018-10-25T14:15:01" maxSheetId="2" userName="02-2215" r:id="rId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rc rId="16" sId="1" ref="A2:XFD2" action="deleteRow">
    <rfmt sheetId="1" xfDxf="1" sqref="A2:XFD2" start="0" length="0"/>
  </rrc>
  <rcv guid="{7912AC03-45BF-4E22-9560-F377BE0FD668}" action="delete"/>
  <rcv guid="{7912AC03-45BF-4E22-9560-F377BE0FD668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fmt sheetId="1" sqref="B13:E13">
    <dxf>
      <alignment vertical="center" readingOrder="0"/>
    </dxf>
  </rfmt>
  <rfmt sheetId="1" sqref="B7:E7">
    <dxf>
      <alignment vertical="center" readingOrder="0"/>
    </dxf>
  </rfmt>
  <rfmt sheetId="1" sqref="B7:E7">
    <dxf>
      <alignment vertical="bottom" readingOrder="0"/>
    </dxf>
  </rfmt>
  <rfmt sheetId="1" sqref="B7:E7">
    <dxf>
      <alignment vertical="center" readingOrder="0"/>
    </dxf>
  </rfmt>
  <rfmt sheetId="1" sqref="B19:E19">
    <dxf>
      <alignment vertical="center" readingOrder="0"/>
    </dxf>
  </rfmt>
  <rcv guid="{7912AC03-45BF-4E22-9560-F377BE0FD668}" action="delete"/>
  <rcv guid="{7912AC03-45BF-4E22-9560-F377BE0FD668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7" sId="1" numFmtId="4">
    <oc r="C11">
      <f>3547521070+8015100+C10</f>
    </oc>
    <nc r="C11">
      <v>3924597340.23</v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C15:E16" start="0" length="2147483647">
    <dxf>
      <font>
        <color auto="1"/>
      </font>
    </dxf>
  </rfmt>
  <rfmt sheetId="1" sqref="C17:E18" start="0" length="2147483647">
    <dxf>
      <font>
        <color auto="1"/>
      </font>
    </dxf>
  </rfmt>
  <rfmt sheetId="1" sqref="C18:E19" start="0" length="2147483647">
    <dxf>
      <font>
        <color auto="1"/>
      </font>
    </dxf>
  </rfmt>
  <rfmt sheetId="1" sqref="M16" start="0" length="0">
    <dxf>
      <numFmt numFmtId="164" formatCode="#,##0.0"/>
    </dxf>
  </rfmt>
  <rcv guid="{7912AC03-45BF-4E22-9560-F377BE0FD668}" action="delete"/>
  <rcv guid="{7912AC03-45BF-4E22-9560-F377BE0FD668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 numFmtId="4">
    <oc r="C10">
      <f>120065717+145669000-34397800</f>
    </oc>
    <nc r="C10">
      <v>199645378.22999999</v>
    </nc>
  </rcc>
  <rfmt sheetId="1" sqref="C9:E13" start="0" length="2147483647">
    <dxf>
      <font>
        <color auto="1"/>
      </font>
    </dxf>
  </rfmt>
  <rcc rId="2" sId="1" numFmtId="4">
    <oc r="D10">
      <v>0</v>
    </oc>
    <nc r="D10">
      <v>129955590</v>
    </nc>
  </rcc>
  <rcc rId="3" sId="1" numFmtId="4">
    <oc r="E10">
      <v>0</v>
    </oc>
    <nc r="E10">
      <v>134211113</v>
    </nc>
  </rcc>
  <rcc rId="4" sId="1" numFmtId="4">
    <oc r="C9">
      <f>3530206670+8015100+C10</f>
    </oc>
    <nc r="C9">
      <v>3968397340.23</v>
    </nc>
  </rcc>
  <rcc rId="5" sId="1" numFmtId="4">
    <oc r="D9">
      <f>3082884580+8745800</f>
    </oc>
    <nc r="D9">
      <v>4334533420</v>
    </nc>
  </rcc>
  <rcc rId="6" sId="1" numFmtId="4">
    <oc r="E9">
      <f>2997960580+8918300</f>
    </oc>
    <nc r="E9">
      <v>3707609943</v>
    </nc>
  </rcc>
  <rcv guid="{7912AC03-45BF-4E22-9560-F377BE0FD668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2" sId="1">
    <oc r="C15">
      <f>156084500+C16</f>
    </oc>
    <nc r="C15">
      <f>162984611.54+C16</f>
    </nc>
  </rcc>
  <rcc rId="13" sId="1">
    <oc r="D15">
      <f>157957100+D16</f>
    </oc>
    <nc r="D15">
      <f>162984611.54+D16</f>
    </nc>
  </rcc>
  <rcc rId="14" sId="1">
    <oc r="E15">
      <f>158571400+E16</f>
    </oc>
    <nc r="E15">
      <f>162984611.54+E16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9" sId="1" numFmtId="4">
    <oc r="C12">
      <v>441763400</v>
    </oc>
    <nc r="C12">
      <v>404366500</v>
    </nc>
  </rcc>
  <rcc rId="10" sId="1" numFmtId="4">
    <oc r="D12">
      <v>409964600</v>
    </oc>
    <nc r="D12">
      <v>414342300</v>
    </nc>
  </rcc>
  <rcc rId="11" sId="1" numFmtId="4">
    <oc r="E12">
      <v>411808800</v>
    </oc>
    <nc r="E12">
      <v>411640600</v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fmt sheetId="1" sqref="C21:E23" start="0" length="2147483647">
    <dxf>
      <font>
        <color auto="1"/>
      </font>
    </dxf>
  </rfmt>
  <rcv guid="{7912AC03-45BF-4E22-9560-F377BE0FD668}" action="delete"/>
  <rcv guid="{7912AC03-45BF-4E22-9560-F377BE0FD668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8" sId="1" numFmtId="4">
    <oc r="D11">
      <f>D9</f>
    </oc>
    <nc r="D11">
      <v>4334833420</v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B9:E23">
    <dxf>
      <numFmt numFmtId="4" formatCode="#,##0.00"/>
    </dxf>
  </rfmt>
  <rcc rId="15" sId="1">
    <oc r="C21">
      <f>C9+C15-C10-C16</f>
    </oc>
    <nc r="C21">
      <f>C9+C15-C10-C16</f>
    </nc>
  </rcc>
  <rcv guid="{7912AC03-45BF-4E22-9560-F377BE0FD668}" action="delete"/>
  <rcv guid="{7912AC03-45BF-4E22-9560-F377BE0FD668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7912AC03-45BF-4E22-9560-F377BE0FD668}" action="delete"/>
  <rcv guid="{7912AC03-45BF-4E22-9560-F377BE0FD668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3CDAB3D1-62B4-4DB2-93A7-542AD2E29B58}" name="02-2212" id="-542341909" dateTime="2018-10-25T11:29:1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2"/>
  <sheetViews>
    <sheetView tabSelected="1" workbookViewId="0">
      <selection activeCell="I13" sqref="I13"/>
    </sheetView>
  </sheetViews>
  <sheetFormatPr defaultColWidth="8.85546875" defaultRowHeight="18.75"/>
  <cols>
    <col min="1" max="1" width="8.85546875" style="2"/>
    <col min="2" max="2" width="48.42578125" style="2" customWidth="1"/>
    <col min="3" max="3" width="28.28515625" style="2" customWidth="1"/>
    <col min="4" max="4" width="22.7109375" style="2" customWidth="1"/>
    <col min="5" max="5" width="22.5703125" style="2" customWidth="1"/>
    <col min="6" max="16384" width="8.85546875" style="2"/>
  </cols>
  <sheetData>
    <row r="2" spans="2:13" ht="42.75" customHeight="1">
      <c r="B2" s="5" t="s">
        <v>19</v>
      </c>
      <c r="C2" s="5"/>
      <c r="D2" s="6"/>
      <c r="E2" s="6"/>
    </row>
    <row r="3" spans="2:13" ht="5.25" customHeight="1">
      <c r="B3" s="3"/>
      <c r="C3" s="3"/>
    </row>
    <row r="4" spans="2:13">
      <c r="E4" s="4" t="s">
        <v>15</v>
      </c>
    </row>
    <row r="5" spans="2:13" ht="3" customHeight="1"/>
    <row r="6" spans="2:13" ht="22.9" customHeight="1">
      <c r="B6" s="1" t="s">
        <v>0</v>
      </c>
      <c r="C6" s="1" t="s">
        <v>13</v>
      </c>
      <c r="D6" s="1" t="s">
        <v>14</v>
      </c>
      <c r="E6" s="1" t="s">
        <v>18</v>
      </c>
    </row>
    <row r="7" spans="2:13">
      <c r="B7" s="20" t="s">
        <v>6</v>
      </c>
      <c r="C7" s="21"/>
      <c r="D7" s="22"/>
      <c r="E7" s="23"/>
    </row>
    <row r="8" spans="2:13" ht="27" customHeight="1">
      <c r="B8" s="8" t="s">
        <v>1</v>
      </c>
      <c r="C8" s="9">
        <v>3968397340.23</v>
      </c>
      <c r="D8" s="10">
        <v>4334533420</v>
      </c>
      <c r="E8" s="10">
        <v>3707609943</v>
      </c>
    </row>
    <row r="9" spans="2:13" ht="84.75" customHeight="1">
      <c r="B9" s="11" t="s">
        <v>9</v>
      </c>
      <c r="C9" s="12">
        <v>199645378.22999999</v>
      </c>
      <c r="D9" s="12">
        <v>129955590</v>
      </c>
      <c r="E9" s="12">
        <v>134211113</v>
      </c>
    </row>
    <row r="10" spans="2:13" ht="27" customHeight="1">
      <c r="B10" s="8" t="s">
        <v>3</v>
      </c>
      <c r="C10" s="9">
        <v>3924597340.23</v>
      </c>
      <c r="D10" s="10">
        <v>4334833420</v>
      </c>
      <c r="E10" s="10">
        <f>E8</f>
        <v>3707609943</v>
      </c>
      <c r="G10" s="2" t="s">
        <v>16</v>
      </c>
    </row>
    <row r="11" spans="2:13" ht="53.45" customHeight="1">
      <c r="B11" s="13" t="s">
        <v>10</v>
      </c>
      <c r="C11" s="9">
        <v>404366500</v>
      </c>
      <c r="D11" s="10">
        <v>414342300</v>
      </c>
      <c r="E11" s="10">
        <v>411640600</v>
      </c>
    </row>
    <row r="12" spans="2:13" ht="27" customHeight="1">
      <c r="B12" s="14" t="s">
        <v>2</v>
      </c>
      <c r="C12" s="10">
        <f>C8-C10</f>
        <v>43800000</v>
      </c>
      <c r="D12" s="10">
        <f t="shared" ref="D12:E12" si="0">D8-D10</f>
        <v>-300000</v>
      </c>
      <c r="E12" s="10">
        <f t="shared" si="0"/>
        <v>0</v>
      </c>
    </row>
    <row r="13" spans="2:13">
      <c r="B13" s="16" t="s">
        <v>7</v>
      </c>
      <c r="C13" s="17"/>
      <c r="D13" s="18"/>
      <c r="E13" s="19"/>
    </row>
    <row r="14" spans="2:13" ht="41.45" customHeight="1">
      <c r="B14" s="15" t="s">
        <v>1</v>
      </c>
      <c r="C14" s="10">
        <f>162984611.54+C15</f>
        <v>567351111.53999996</v>
      </c>
      <c r="D14" s="10">
        <f>162984611.54+D15</f>
        <v>577326911.53999996</v>
      </c>
      <c r="E14" s="10">
        <f>162984611.54+E15</f>
        <v>574625211.53999996</v>
      </c>
    </row>
    <row r="15" spans="2:13" ht="32.25">
      <c r="B15" s="11" t="s">
        <v>11</v>
      </c>
      <c r="C15" s="9">
        <f>C11</f>
        <v>404366500</v>
      </c>
      <c r="D15" s="9">
        <f t="shared" ref="D15:E15" si="1">D11</f>
        <v>414342300</v>
      </c>
      <c r="E15" s="9">
        <f t="shared" si="1"/>
        <v>411640600</v>
      </c>
      <c r="M15" s="7"/>
    </row>
    <row r="16" spans="2:13" ht="22.15" customHeight="1">
      <c r="B16" s="14" t="s">
        <v>4</v>
      </c>
      <c r="C16" s="10">
        <f>C14</f>
        <v>567351111.53999996</v>
      </c>
      <c r="D16" s="10">
        <f t="shared" ref="D16:E16" si="2">D14</f>
        <v>577326911.53999996</v>
      </c>
      <c r="E16" s="10">
        <f t="shared" si="2"/>
        <v>574625211.53999996</v>
      </c>
    </row>
    <row r="17" spans="2:7" ht="32.25">
      <c r="B17" s="13" t="s">
        <v>12</v>
      </c>
      <c r="C17" s="10">
        <f>C9</f>
        <v>199645378.22999999</v>
      </c>
      <c r="D17" s="10">
        <f t="shared" ref="D17:E17" si="3">D9</f>
        <v>129955590</v>
      </c>
      <c r="E17" s="10">
        <f t="shared" si="3"/>
        <v>134211113</v>
      </c>
      <c r="G17" s="2" t="s">
        <v>17</v>
      </c>
    </row>
    <row r="18" spans="2:7" ht="21.6" customHeight="1">
      <c r="B18" s="14" t="s">
        <v>2</v>
      </c>
      <c r="C18" s="10">
        <f>C14-C16</f>
        <v>0</v>
      </c>
      <c r="D18" s="10">
        <f t="shared" ref="D18:E18" si="4">D14-D16</f>
        <v>0</v>
      </c>
      <c r="E18" s="10">
        <f t="shared" si="4"/>
        <v>0</v>
      </c>
    </row>
    <row r="19" spans="2:7">
      <c r="B19" s="16" t="s">
        <v>8</v>
      </c>
      <c r="C19" s="17"/>
      <c r="D19" s="18"/>
      <c r="E19" s="19"/>
    </row>
    <row r="20" spans="2:7" ht="18.600000000000001" customHeight="1">
      <c r="B20" s="14" t="s">
        <v>1</v>
      </c>
      <c r="C20" s="10">
        <f>C8+C14-C9-C15</f>
        <v>3931736573.5400009</v>
      </c>
      <c r="D20" s="10">
        <f t="shared" ref="D20:E20" si="5">D8+D14-D9-D15</f>
        <v>4367562441.54</v>
      </c>
      <c r="E20" s="10">
        <f t="shared" si="5"/>
        <v>3736383441.54</v>
      </c>
    </row>
    <row r="21" spans="2:7" ht="18.600000000000001" customHeight="1">
      <c r="B21" s="14" t="s">
        <v>5</v>
      </c>
      <c r="C21" s="10">
        <f>C10+C16-C11-C17</f>
        <v>3887936573.5400004</v>
      </c>
      <c r="D21" s="10">
        <f t="shared" ref="D21:E21" si="6">D10+D16-D11-D17</f>
        <v>4367862441.54</v>
      </c>
      <c r="E21" s="10">
        <f t="shared" si="6"/>
        <v>3736383441.54</v>
      </c>
    </row>
    <row r="22" spans="2:7" ht="18.600000000000001" customHeight="1">
      <c r="B22" s="14" t="s">
        <v>2</v>
      </c>
      <c r="C22" s="10">
        <f>C20-C21</f>
        <v>43800000.000000477</v>
      </c>
      <c r="D22" s="10">
        <f t="shared" ref="D22:E22" si="7">D20-D21</f>
        <v>-300000</v>
      </c>
      <c r="E22" s="10">
        <f t="shared" si="7"/>
        <v>0</v>
      </c>
    </row>
  </sheetData>
  <customSheetViews>
    <customSheetView guid="{7912AC03-45BF-4E22-9560-F377BE0FD668}" fitToPage="1">
      <pane ySplit="0.04" topLeftCell="A7" activePane="bottomLeft"/>
      <selection pane="bottomLeft" activeCell="K17" sqref="K17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1"/>
      <headerFooter>
        <oddHeader xml:space="preserve">&amp;R&amp;"Times New Roman,обычный"&amp;12
</oddHeader>
      </headerFooter>
    </customSheetView>
    <customSheetView guid="{6613359C-DDEF-4AEC-AFFB-41BFC8B07410}" fitToPage="1">
      <selection activeCell="I15" sqref="I15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2"/>
      <headerFooter>
        <oddHeader xml:space="preserve">&amp;R&amp;"Times New Roman,обычный"&amp;12
</oddHeader>
      </headerFooter>
    </customSheetView>
  </customSheetViews>
  <mergeCells count="4">
    <mergeCell ref="B7:E7"/>
    <mergeCell ref="B13:E13"/>
    <mergeCell ref="B19:E19"/>
    <mergeCell ref="B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rstPageNumber="2600" orientation="landscape" useFirstPageNumber="1" r:id="rId3"/>
  <headerFooter>
    <oddHeader xml:space="preserve">&amp;R&amp;"Times New Roman,обычный"&amp;12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02-2212</cp:lastModifiedBy>
  <cp:lastPrinted>2017-11-12T10:46:44Z</cp:lastPrinted>
  <dcterms:created xsi:type="dcterms:W3CDTF">2014-10-01T04:51:09Z</dcterms:created>
  <dcterms:modified xsi:type="dcterms:W3CDTF">2018-10-25T09:17:37Z</dcterms:modified>
</cp:coreProperties>
</file>